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Y:\"/>
    </mc:Choice>
  </mc:AlternateContent>
  <bookViews>
    <workbookView xWindow="0" yWindow="0" windowWidth="0" windowHeight="0"/>
  </bookViews>
  <sheets>
    <sheet name="Rekapitulace" sheetId="5" r:id="rId1"/>
    <sheet name="SO 000" sheetId="2" r:id="rId2"/>
    <sheet name="SO 101" sheetId="3" r:id="rId3"/>
    <sheet name="SO 901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8"/>
  <c r="O12"/>
  <c r="I12"/>
  <c r="O9"/>
  <c r="I9"/>
  <c i="3" r="I3"/>
  <c r="I59"/>
  <c r="O84"/>
  <c r="I84"/>
  <c r="O80"/>
  <c r="I80"/>
  <c r="O76"/>
  <c r="I76"/>
  <c r="O72"/>
  <c r="I72"/>
  <c r="O68"/>
  <c r="I68"/>
  <c r="O64"/>
  <c r="I64"/>
  <c r="O60"/>
  <c r="I60"/>
  <c r="I26"/>
  <c r="O55"/>
  <c r="I55"/>
  <c r="O51"/>
  <c r="I51"/>
  <c r="O47"/>
  <c r="I47"/>
  <c r="O43"/>
  <c r="I43"/>
  <c r="O39"/>
  <c r="I39"/>
  <c r="O35"/>
  <c r="I35"/>
  <c r="O31"/>
  <c r="I31"/>
  <c r="O27"/>
  <c r="I27"/>
  <c r="I13"/>
  <c r="O22"/>
  <c r="I22"/>
  <c r="O18"/>
  <c r="I18"/>
  <c r="O14"/>
  <c r="I14"/>
  <c r="I8"/>
  <c r="O9"/>
  <c r="I9"/>
  <c i="2" r="I3"/>
  <c r="I8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<sst xmlns="http://schemas.openxmlformats.org/spreadsheetml/2006/main">
  <si>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</si>
  <si>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</si>
  <si>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</si>
  <si>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2026 Ji D1A v.2 - II/406 Salavice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</si>
  <si>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</si>
  <si>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</si>
  <si>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</si>
  <si>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</si>
  <si>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</si>
  <si>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</si>
  <si>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</si>
  <si>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</si>
  <si>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VRN</t>
  </si>
  <si>
    <t>SO 101</t>
  </si>
  <si>
    <t>II/406 Salavice zatáčky</t>
  </si>
  <si>
    <t>SO 901</t>
  </si>
  <si>
    <t>DIO</t>
  </si>
  <si>
    <t>Soupis prací objektu</t>
  </si>
  <si>
    <t>S</t>
  </si>
  <si>
    <t>Stavba:</t>
  </si>
  <si>
    <t>2026 Ji D1A v.2</t>
  </si>
  <si>
    <t>II/406 Salavice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</si>
  <si>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</si>
  <si>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</si>
  <si>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</si>
  <si>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</si>
  <si>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</si>
  <si>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</si>
  <si>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</si>
  <si>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</si>
  <si>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</si>
  <si>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</si>
  <si>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</si>
  <si>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</si>
  <si>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</si>
  <si>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</si>
  <si>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</si>
  <si>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</si>
  <si>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</si>
  <si>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02510</t>
  </si>
  <si>
    <t/>
  </si>
  <si>
    <t>ZKOUŠENÍ MATERIÁLŮ ZKUŠEBNOU ZHOTOVITELE</t>
  </si>
  <si>
    <t>KPL</t>
  </si>
  <si>
    <t>PP</t>
  </si>
  <si>
    <t>Dle požadavků vyplývající z prováděných prací a požadavků TDS a objednatele
Zkoušky prováděné nad rámec zkoušek vycházejících z ČSN, TKP, TP v prámci prováděných prací
Čerpání se souhlasem TDS a zástupce objednatele</t>
  </si>
  <si>
    <t>VV</t>
  </si>
  <si>
    <t>1.000000 = 1,000 [A]</t>
  </si>
  <si>
    <t>TS</t>
  </si>
  <si>
    <t>zahrnuje veškeré náklady spojené s objednatelem požadovanými zkouškami</t>
  </si>
  <si>
    <t>02610</t>
  </si>
  <si>
    <t>ZKOUŠENÍ KONSTRUKCÍ A PRACÍ ZKUŠEBNOU ZHOTOVITELE</t>
  </si>
  <si>
    <t>1 = 1,000 [A]</t>
  </si>
  <si>
    <t>02911</t>
  </si>
  <si>
    <t>1</t>
  </si>
  <si>
    <t>OSTATNÍ POŽADAVKY - GEODETICKÉ ZAMĚŘENÍ - Pro realizaci stavby</t>
  </si>
  <si>
    <t>KM</t>
  </si>
  <si>
    <t>zaměření stávajícího stavu, případné vytyčení stavby. zaměření kubatur a ploch prováděných prací, vč. geodetického zaměření skutečného stavu vč. případného zpracování DTM</t>
  </si>
  <si>
    <t>Mezisoučet 0,345 = 0,345 [D]</t>
  </si>
  <si>
    <t>zahrnuje veškeré náklady spojené s objednatelem požadovanými pracemi</t>
  </si>
  <si>
    <t>02944</t>
  </si>
  <si>
    <t>OSTAT POŽADAVKY - DOKUMENTACE SKUTEČ PROVEDENÍ V DIGIT FORMĚ</t>
  </si>
  <si>
    <t>1x tištěná a 2x digitální verze</t>
  </si>
  <si>
    <t>015111</t>
  </si>
  <si>
    <t xml:space="preserve">POPLATKY ZA LIKVIDACI ODPADŮ NEKONTAMINOVANÝCH - 17 05 04  VYTĚŽENÉ ZEMINY A HORNINY -  I. TŘÍDA TĚŽITELNOSTI</t>
  </si>
  <si>
    <t>T</t>
  </si>
  <si>
    <t>Skutečné množství likvidovaného odpadu bude prokázáno vážními lístky z likvidačního zařízení.</t>
  </si>
  <si>
    <t>čištění krajnic 448,5*0,1*1,8 = 80,730 [A]_x000d_
čištění příkop 345*0,25*1,8 = 155,250 [B]_x000d_
smetky (120+225)*8,5*0,001*1,8 = 5,279 [C]_x000d_
Mezisoučet = 241,259 [E]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</si>
  <si>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</si>
  <si>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Zemní práce</t>
  </si>
  <si>
    <t>113724</t>
  </si>
  <si>
    <t>FRÉZOVÁNÍ ZPEVNĚNÝCH PLOCH ASFALTOVÝCH, ODVOZ DO 5KM</t>
  </si>
  <si>
    <t>M3</t>
  </si>
  <si>
    <t>Odvoz na CM Třešť.
Částečné využítí na stavbě do zpevnění krajnic.</t>
  </si>
  <si>
    <t>ACO 0,05*(120+225)*8,5 = 146,625 [A]_x000d_
ACL 0,05*(120+225)*8,5 = 146,625 [B]_x000d_
EMK 0,02*8,5*(120+225) = 58,650 [D]_x000d_
Lokální sanance ACP čerpání na základě pochůzky stavbou po odfrézování a souhlasu TDS 0,08*(120+225)*8,5*0,1 = 23,460 [C]_x000d_
Mezisoučet = 375,360 [E]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</si>
  <si>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</si>
  <si>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12922</t>
  </si>
  <si>
    <t>ČIŠTĚNÍ KRAJNIC OD NÁNOSU TL. DO 100MM</t>
  </si>
  <si>
    <t>M2</t>
  </si>
  <si>
    <t>(120+225)*2*0,65 = 448,500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</si>
  <si>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</si>
  <si>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</si>
  <si>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</si>
  <si>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M</t>
  </si>
  <si>
    <t>120+225 = 345,000 [A]</t>
  </si>
  <si>
    <t>5</t>
  </si>
  <si>
    <t>Komunikace</t>
  </si>
  <si>
    <t>56962</t>
  </si>
  <si>
    <t>ZPEVNĚNÍ KRAJNIC Z RECYKLOVANÉHO MATERIÁLU TL DO 100MM</t>
  </si>
  <si>
    <t>Využití materiálu ze stavby (120+225)*2*0,5 = 345,000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</si>
  <si>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</si>
  <si>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</si>
  <si>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</si>
  <si>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Čerpáno se souhlasem TDS</t>
  </si>
  <si>
    <t>ACP lokální sanance 0,1*8,5*(120+225) = 293,250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</si>
  <si>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</si>
  <si>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</si>
  <si>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</si>
  <si>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>ACL (120+225)*8,7 = 3001,500 [A]_x000d_
ACO (120+225)*8,5 = 2932,500 [B]_x000d_
Mezisoučet = 5934,000 [C]</t>
  </si>
  <si>
    <t>574B44</t>
  </si>
  <si>
    <t>ASFALTOVÝ BETON PRO OBRUSNÉ VRSTVY MODIFIK ACO 11+ TL. 50MM</t>
  </si>
  <si>
    <t>(120+225)*8,5 = 2932,500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</si>
  <si>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</si>
  <si>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574D06</t>
  </si>
  <si>
    <t>ASFALTOVÝ BETON PRO LOŽNÍ VRSTVY MODIFIK ACL 16+, 16S</t>
  </si>
  <si>
    <t>skutečné množství bude doloženo na základě vážních lístků z obalovny a GEO zaměření vrstvy.</t>
  </si>
  <si>
    <t>(120+225)*8,7*0,05 = 150,075 [A]</t>
  </si>
  <si>
    <t>574E07</t>
  </si>
  <si>
    <t>ASFALTOVÝ BETON PRO PODKLADNÍ VRSTVY ACP 22+, 22S</t>
  </si>
  <si>
    <t>lokální sanance ACP 0,1*8,5*(120+225)*0,08 = 23,460 [A]</t>
  </si>
  <si>
    <t>577A2</t>
  </si>
  <si>
    <t>VÝSPRAVA TRHLIN ASFALTOVOU ZÁLIVKOU MODIFIK</t>
  </si>
  <si>
    <t>320 = 320,000 [A]</t>
  </si>
  <si>
    <t>Položka zahrnuje:
- vyfrézování drážky šířky do 20mm hloubky do 40mm
- vyčištění
- nátěr
- výplň předepsanou zálivkovou hmotou
Položka nezahrnuje:
- x</t>
  </si>
  <si>
    <t>58920</t>
  </si>
  <si>
    <t>VÝPLŇ SPAR MODIFIKOVANÝM ASFALTEM</t>
  </si>
  <si>
    <t>Místa napojení na starý a nový asfalt (MK, UK, původní komunikace)</t>
  </si>
  <si>
    <t>8,5*4 = 34,000 [A]</t>
  </si>
  <si>
    <t>Položka zahrnuje: 
- dodávku předepsaného materiálu
- vyčištění a výplň spar tímto materiálem
Položka nezahrnuje:
- x</t>
  </si>
  <si>
    <t>9</t>
  </si>
  <si>
    <t>Ostatní konstrukce a práce</t>
  </si>
  <si>
    <t>91228</t>
  </si>
  <si>
    <t>SMĚROVÉ SLOUPKY Z PLAST HMOT VČETNĚ ODRAZNÉHO PÁSKU</t>
  </si>
  <si>
    <t>KUS</t>
  </si>
  <si>
    <t>8 = 8,000 [A]</t>
  </si>
  <si>
    <t>položka zahrnuje:
- dodání a osazení sloupku včetně nutných zemních prací
- vnitrostaveništní a mimostaveništní doprava
- odrazky plastové nebo z retroreflexní fólie</t>
  </si>
  <si>
    <t>912282</t>
  </si>
  <si>
    <t>SMĚROVÉ SLOUPKY Z PLAST HMOT - DEMONTÁŽ A ZPĚTNÁ MONTÁŽ</t>
  </si>
  <si>
    <t>dle stevu jednotlivých sloupků 4 = 4,000 [A]</t>
  </si>
  <si>
    <t>Položka zahrnuje:
- demontáž a osazení sloupku včetně nutných zemních prací
- očištění
- nové odrazky plastové nebo z retroreflexní fólie
Položka nezahrnuje:
- x</t>
  </si>
  <si>
    <t>912283</t>
  </si>
  <si>
    <t>SMĚROVÉ SLOUPKY Z PLAST HMOT - DEMONTÁŽ A ODVOZ</t>
  </si>
  <si>
    <t>odvoz na CM Třešť 8 = 8,000 [A]</t>
  </si>
  <si>
    <t>Položka zahrnuje:
- demontáž stávajícího sloupku
- jeho odvoz do skladu nebo na skládku
Položka nezahrnuje:
- x</t>
  </si>
  <si>
    <t>91267</t>
  </si>
  <si>
    <t>ODRAZKY NA SVODIDLA</t>
  </si>
  <si>
    <t>doplnění ve svodidlech 8 = 8,000 [A]</t>
  </si>
  <si>
    <t>Položka zahrnuje:
- kompletní dodávka se všemi pomocnými a doplňujícími pracemi a součástmi
Položka nezahrnuje:
- x</t>
  </si>
  <si>
    <t>915221</t>
  </si>
  <si>
    <t>VODOR DOPRAV ZNAČ PLASTEM STRUKTURÁLNÍ NEHLUČNÉ - DOD A POKLÁDKA</t>
  </si>
  <si>
    <t>V4 2*(120+225)*0,25 = 172,500 [A]_x000d_
V1a, V2a, V2b, V3 (120+225)*0,125 = 43,125 [B]_x000d_
Mezisoučet = 215,625 [E]</t>
  </si>
  <si>
    <t>Položka zahrnuje:
- dodání a pokládku nátěrového materiálu
- předznačení a reflexní úpravu
Položka nezahrnuje:
- x
Způsob měření:
- měří se pouze natíraná plocha</t>
  </si>
  <si>
    <t>919111</t>
  </si>
  <si>
    <t>ŘEZÁNÍ ASFALTOVÉHO KRYTU VOZOVEK TL DO 50MM</t>
  </si>
  <si>
    <t>dle pol 58920 4*8,5 = 34,000 [A]</t>
  </si>
  <si>
    <t>Položka zahrnuje:
- řezání vozovkové vrstvy v předepsané tloušťce
- spotřeba vody
Položka nezahrnuje:
- x</t>
  </si>
  <si>
    <t>93808</t>
  </si>
  <si>
    <t>OČIŠTĚNÍ VOZOVEK ZAMETENÍM</t>
  </si>
  <si>
    <t>8,5*(120+225) = 2932,500 [A]</t>
  </si>
  <si>
    <t>Položka zahrnuje:
- očištění předepsaným způsobem
- odklizení vzniklého odpadu
Položka nezahrnuje:
- x</t>
  </si>
  <si>
    <t>02710</t>
  </si>
  <si>
    <t>POMOC PRÁCE ZŘÍZ NEBO ZAJIŠŤ OBJÍŽĎKY A PŘÍSTUP CESTY</t>
  </si>
  <si>
    <t xml:space="preserve">Zajištění dopravně inženýrského opatření včetně projednání   
s Policií ČR a získání povolení uzavírky silnice
Předpokládané objízdná trasa Třešť - Stonařov - Jihlava (trasa Jezdovice - Jihlava), Salavice - Jihlava po III/4062, Kostelec - Třešť (Kostelec - DC - Batelov - Třešť).</t>
  </si>
  <si>
    <t>zahrnuje veškeré náklady spojené s objednatelem požadovanými zařízeními</t>
  </si>
  <si>
    <t>02720</t>
  </si>
  <si>
    <t>POMOC PRÁCE ZŘÍZ NEBO ZAJIŠŤ REGULACI A OCHRANU DOPRAVY</t>
  </si>
  <si>
    <t xml:space="preserve">KPL = stavba   
Veškeré přechodné svislé i vodorovné dopravní značení, dopravní zařízení, výstražné vozíky, montáž, demontáž, pronájem, pravidelnou kontrolu, údržbu, servis, přemisťování, přeznačování a manipulaci s nimi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</si>
</sst>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7.570313" bestFit="1" customWidth="1"/>
    <col min="2" max="2" width="129.5703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101'!I3</f>
        <v>0</v>
      </c>
      <c r="D11" s="9">
        <f>SUMIFS('SO 101'!O:O,'SO 101'!A:A,"P")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901'!I3</f>
        <v>0</v>
      </c>
      <c r="D12" s="9">
        <f>SUMIFS('SO 901'!O:O,'SO 901'!A:A,"P")</f>
        <v>0</v>
      </c>
      <c r="E12" s="9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11</v>
      </c>
      <c r="I3" s="23">
        <f>SUMIFS(I8:I24,A8:A24,"SD")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SUMIFS(I9:I24,A9:A24,"P")</f>
        <v>0</v>
      </c>
      <c r="J8" s="34"/>
    </row>
    <row r="9">
      <c r="A9" s="35" t="s">
        <v>38</v>
      </c>
      <c r="B9" s="35">
        <v>1</v>
      </c>
      <c r="C9" s="36" t="s">
        <v>39</v>
      </c>
      <c r="D9" s="35" t="s">
        <v>40</v>
      </c>
      <c r="E9" s="37" t="s">
        <v>41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75">
      <c r="A10" s="35" t="s">
        <v>43</v>
      </c>
      <c r="B10" s="42"/>
      <c r="C10" s="43"/>
      <c r="D10" s="43"/>
      <c r="E10" s="37" t="s">
        <v>44</v>
      </c>
      <c r="F10" s="43"/>
      <c r="G10" s="43"/>
      <c r="H10" s="43"/>
      <c r="I10" s="43"/>
      <c r="J10" s="44"/>
    </row>
    <row r="11">
      <c r="A11" s="35" t="s">
        <v>45</v>
      </c>
      <c r="B11" s="42"/>
      <c r="C11" s="43"/>
      <c r="D11" s="43"/>
      <c r="E11" s="45" t="s">
        <v>46</v>
      </c>
      <c r="F11" s="43"/>
      <c r="G11" s="43"/>
      <c r="H11" s="43"/>
      <c r="I11" s="43"/>
      <c r="J11" s="44"/>
    </row>
    <row r="12" ht="30">
      <c r="A12" s="35" t="s">
        <v>47</v>
      </c>
      <c r="B12" s="42"/>
      <c r="C12" s="43"/>
      <c r="D12" s="43"/>
      <c r="E12" s="37" t="s">
        <v>48</v>
      </c>
      <c r="F12" s="43"/>
      <c r="G12" s="43"/>
      <c r="H12" s="43"/>
      <c r="I12" s="43"/>
      <c r="J12" s="44"/>
    </row>
    <row r="13">
      <c r="A13" s="35" t="s">
        <v>38</v>
      </c>
      <c r="B13" s="35">
        <v>2</v>
      </c>
      <c r="C13" s="36" t="s">
        <v>49</v>
      </c>
      <c r="D13" s="35" t="s">
        <v>40</v>
      </c>
      <c r="E13" s="37" t="s">
        <v>50</v>
      </c>
      <c r="F13" s="38" t="s">
        <v>42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5">
      <c r="A14" s="35" t="s">
        <v>43</v>
      </c>
      <c r="B14" s="42"/>
      <c r="C14" s="43"/>
      <c r="D14" s="43"/>
      <c r="E14" s="37" t="s">
        <v>44</v>
      </c>
      <c r="F14" s="43"/>
      <c r="G14" s="43"/>
      <c r="H14" s="43"/>
      <c r="I14" s="43"/>
      <c r="J14" s="44"/>
    </row>
    <row r="15">
      <c r="A15" s="35" t="s">
        <v>45</v>
      </c>
      <c r="B15" s="42"/>
      <c r="C15" s="43"/>
      <c r="D15" s="43"/>
      <c r="E15" s="45" t="s">
        <v>51</v>
      </c>
      <c r="F15" s="43"/>
      <c r="G15" s="43"/>
      <c r="H15" s="43"/>
      <c r="I15" s="43"/>
      <c r="J15" s="44"/>
    </row>
    <row r="16" ht="30">
      <c r="A16" s="35" t="s">
        <v>47</v>
      </c>
      <c r="B16" s="42"/>
      <c r="C16" s="43"/>
      <c r="D16" s="43"/>
      <c r="E16" s="37" t="s">
        <v>48</v>
      </c>
      <c r="F16" s="43"/>
      <c r="G16" s="43"/>
      <c r="H16" s="43"/>
      <c r="I16" s="43"/>
      <c r="J16" s="44"/>
    </row>
    <row r="17">
      <c r="A17" s="35" t="s">
        <v>38</v>
      </c>
      <c r="B17" s="35">
        <v>3</v>
      </c>
      <c r="C17" s="36" t="s">
        <v>52</v>
      </c>
      <c r="D17" s="35" t="s">
        <v>53</v>
      </c>
      <c r="E17" s="37" t="s">
        <v>54</v>
      </c>
      <c r="F17" s="38" t="s">
        <v>55</v>
      </c>
      <c r="G17" s="39">
        <v>0.34499999999999997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45">
      <c r="A18" s="35" t="s">
        <v>43</v>
      </c>
      <c r="B18" s="42"/>
      <c r="C18" s="43"/>
      <c r="D18" s="43"/>
      <c r="E18" s="37" t="s">
        <v>56</v>
      </c>
      <c r="F18" s="43"/>
      <c r="G18" s="43"/>
      <c r="H18" s="43"/>
      <c r="I18" s="43"/>
      <c r="J18" s="44"/>
    </row>
    <row r="19">
      <c r="A19" s="35" t="s">
        <v>45</v>
      </c>
      <c r="B19" s="42"/>
      <c r="C19" s="43"/>
      <c r="D19" s="43"/>
      <c r="E19" s="45" t="s">
        <v>57</v>
      </c>
      <c r="F19" s="43"/>
      <c r="G19" s="43"/>
      <c r="H19" s="43"/>
      <c r="I19" s="43"/>
      <c r="J19" s="44"/>
    </row>
    <row r="20" ht="30">
      <c r="A20" s="35" t="s">
        <v>47</v>
      </c>
      <c r="B20" s="42"/>
      <c r="C20" s="43"/>
      <c r="D20" s="43"/>
      <c r="E20" s="37" t="s">
        <v>58</v>
      </c>
      <c r="F20" s="43"/>
      <c r="G20" s="43"/>
      <c r="H20" s="43"/>
      <c r="I20" s="43"/>
      <c r="J20" s="44"/>
    </row>
    <row r="21">
      <c r="A21" s="35" t="s">
        <v>38</v>
      </c>
      <c r="B21" s="35">
        <v>4</v>
      </c>
      <c r="C21" s="36" t="s">
        <v>59</v>
      </c>
      <c r="D21" s="35" t="s">
        <v>40</v>
      </c>
      <c r="E21" s="37" t="s">
        <v>60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61</v>
      </c>
      <c r="F22" s="43"/>
      <c r="G22" s="43"/>
      <c r="H22" s="43"/>
      <c r="I22" s="43"/>
      <c r="J22" s="44"/>
    </row>
    <row r="23">
      <c r="A23" s="35" t="s">
        <v>45</v>
      </c>
      <c r="B23" s="42"/>
      <c r="C23" s="43"/>
      <c r="D23" s="43"/>
      <c r="E23" s="45" t="s">
        <v>46</v>
      </c>
      <c r="F23" s="43"/>
      <c r="G23" s="43"/>
      <c r="H23" s="43"/>
      <c r="I23" s="43"/>
      <c r="J23" s="44"/>
    </row>
    <row r="24" ht="30">
      <c r="A24" s="35" t="s">
        <v>47</v>
      </c>
      <c r="B24" s="46"/>
      <c r="C24" s="47"/>
      <c r="D24" s="47"/>
      <c r="E24" s="37" t="s">
        <v>58</v>
      </c>
      <c r="F24" s="47"/>
      <c r="G24" s="47"/>
      <c r="H24" s="47"/>
      <c r="I24" s="47"/>
      <c r="J24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13</v>
      </c>
      <c r="I3" s="23">
        <f>SUMIFS(I8:I87,A8:A87,"SD")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38</v>
      </c>
      <c r="B9" s="35">
        <v>1</v>
      </c>
      <c r="C9" s="36" t="s">
        <v>62</v>
      </c>
      <c r="D9" s="35" t="s">
        <v>40</v>
      </c>
      <c r="E9" s="37" t="s">
        <v>63</v>
      </c>
      <c r="F9" s="38" t="s">
        <v>64</v>
      </c>
      <c r="G9" s="39">
        <v>241.25899999999999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30">
      <c r="A10" s="35" t="s">
        <v>43</v>
      </c>
      <c r="B10" s="42"/>
      <c r="C10" s="43"/>
      <c r="D10" s="43"/>
      <c r="E10" s="37" t="s">
        <v>65</v>
      </c>
      <c r="F10" s="43"/>
      <c r="G10" s="43"/>
      <c r="H10" s="43"/>
      <c r="I10" s="43"/>
      <c r="J10" s="44"/>
    </row>
    <row r="11" ht="60">
      <c r="A11" s="35" t="s">
        <v>45</v>
      </c>
      <c r="B11" s="42"/>
      <c r="C11" s="43"/>
      <c r="D11" s="43"/>
      <c r="E11" s="45" t="s">
        <v>66</v>
      </c>
      <c r="F11" s="43"/>
      <c r="G11" s="43"/>
      <c r="H11" s="43"/>
      <c r="I11" s="43"/>
      <c r="J11" s="44"/>
    </row>
    <row r="12" ht="165">
      <c r="A12" s="35" t="s">
        <v>47</v>
      </c>
      <c r="B12" s="42"/>
      <c r="C12" s="43"/>
      <c r="D12" s="43"/>
      <c r="E12" s="37" t="s">
        <v>67</v>
      </c>
      <c r="F12" s="43"/>
      <c r="G12" s="43"/>
      <c r="H12" s="43"/>
      <c r="I12" s="43"/>
      <c r="J12" s="44"/>
    </row>
    <row r="13">
      <c r="A13" s="29" t="s">
        <v>35</v>
      </c>
      <c r="B13" s="30"/>
      <c r="C13" s="31" t="s">
        <v>53</v>
      </c>
      <c r="D13" s="32"/>
      <c r="E13" s="29" t="s">
        <v>68</v>
      </c>
      <c r="F13" s="32"/>
      <c r="G13" s="32"/>
      <c r="H13" s="32"/>
      <c r="I13" s="33">
        <f>SUMIFS(I14:I25,A14:A25,"P")</f>
        <v>0</v>
      </c>
      <c r="J13" s="34"/>
    </row>
    <row r="14">
      <c r="A14" s="35" t="s">
        <v>38</v>
      </c>
      <c r="B14" s="35">
        <v>2</v>
      </c>
      <c r="C14" s="36" t="s">
        <v>69</v>
      </c>
      <c r="D14" s="35" t="s">
        <v>40</v>
      </c>
      <c r="E14" s="37" t="s">
        <v>70</v>
      </c>
      <c r="F14" s="38" t="s">
        <v>71</v>
      </c>
      <c r="G14" s="39">
        <v>375.36000000000001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 ht="30">
      <c r="A15" s="35" t="s">
        <v>43</v>
      </c>
      <c r="B15" s="42"/>
      <c r="C15" s="43"/>
      <c r="D15" s="43"/>
      <c r="E15" s="37" t="s">
        <v>72</v>
      </c>
      <c r="F15" s="43"/>
      <c r="G15" s="43"/>
      <c r="H15" s="43"/>
      <c r="I15" s="43"/>
      <c r="J15" s="44"/>
    </row>
    <row r="16" ht="90">
      <c r="A16" s="35" t="s">
        <v>45</v>
      </c>
      <c r="B16" s="42"/>
      <c r="C16" s="43"/>
      <c r="D16" s="43"/>
      <c r="E16" s="45" t="s">
        <v>73</v>
      </c>
      <c r="F16" s="43"/>
      <c r="G16" s="43"/>
      <c r="H16" s="43"/>
      <c r="I16" s="43"/>
      <c r="J16" s="44"/>
    </row>
    <row r="17" ht="120">
      <c r="A17" s="35" t="s">
        <v>47</v>
      </c>
      <c r="B17" s="42"/>
      <c r="C17" s="43"/>
      <c r="D17" s="43"/>
      <c r="E17" s="37" t="s">
        <v>74</v>
      </c>
      <c r="F17" s="43"/>
      <c r="G17" s="43"/>
      <c r="H17" s="43"/>
      <c r="I17" s="43"/>
      <c r="J17" s="44"/>
    </row>
    <row r="18">
      <c r="A18" s="35" t="s">
        <v>38</v>
      </c>
      <c r="B18" s="35">
        <v>3</v>
      </c>
      <c r="C18" s="36" t="s">
        <v>75</v>
      </c>
      <c r="D18" s="35" t="s">
        <v>40</v>
      </c>
      <c r="E18" s="37" t="s">
        <v>76</v>
      </c>
      <c r="F18" s="38" t="s">
        <v>77</v>
      </c>
      <c r="G18" s="39">
        <v>448.5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43</v>
      </c>
      <c r="B19" s="42"/>
      <c r="C19" s="43"/>
      <c r="D19" s="43"/>
      <c r="E19" s="49" t="s">
        <v>40</v>
      </c>
      <c r="F19" s="43"/>
      <c r="G19" s="43"/>
      <c r="H19" s="43"/>
      <c r="I19" s="43"/>
      <c r="J19" s="44"/>
    </row>
    <row r="20">
      <c r="A20" s="35" t="s">
        <v>45</v>
      </c>
      <c r="B20" s="42"/>
      <c r="C20" s="43"/>
      <c r="D20" s="43"/>
      <c r="E20" s="45" t="s">
        <v>78</v>
      </c>
      <c r="F20" s="43"/>
      <c r="G20" s="43"/>
      <c r="H20" s="43"/>
      <c r="I20" s="43"/>
      <c r="J20" s="44"/>
    </row>
    <row r="21" ht="120">
      <c r="A21" s="35" t="s">
        <v>47</v>
      </c>
      <c r="B21" s="42"/>
      <c r="C21" s="43"/>
      <c r="D21" s="43"/>
      <c r="E21" s="37" t="s">
        <v>79</v>
      </c>
      <c r="F21" s="43"/>
      <c r="G21" s="43"/>
      <c r="H21" s="43"/>
      <c r="I21" s="43"/>
      <c r="J21" s="44"/>
    </row>
    <row r="22">
      <c r="A22" s="35" t="s">
        <v>38</v>
      </c>
      <c r="B22" s="35">
        <v>4</v>
      </c>
      <c r="C22" s="36" t="s">
        <v>80</v>
      </c>
      <c r="D22" s="35" t="s">
        <v>40</v>
      </c>
      <c r="E22" s="37" t="s">
        <v>81</v>
      </c>
      <c r="F22" s="38" t="s">
        <v>82</v>
      </c>
      <c r="G22" s="39">
        <v>345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43</v>
      </c>
      <c r="B23" s="42"/>
      <c r="C23" s="43"/>
      <c r="D23" s="43"/>
      <c r="E23" s="49" t="s">
        <v>40</v>
      </c>
      <c r="F23" s="43"/>
      <c r="G23" s="43"/>
      <c r="H23" s="43"/>
      <c r="I23" s="43"/>
      <c r="J23" s="44"/>
    </row>
    <row r="24">
      <c r="A24" s="35" t="s">
        <v>45</v>
      </c>
      <c r="B24" s="42"/>
      <c r="C24" s="43"/>
      <c r="D24" s="43"/>
      <c r="E24" s="45" t="s">
        <v>83</v>
      </c>
      <c r="F24" s="43"/>
      <c r="G24" s="43"/>
      <c r="H24" s="43"/>
      <c r="I24" s="43"/>
      <c r="J24" s="44"/>
    </row>
    <row r="25" ht="120">
      <c r="A25" s="35" t="s">
        <v>47</v>
      </c>
      <c r="B25" s="42"/>
      <c r="C25" s="43"/>
      <c r="D25" s="43"/>
      <c r="E25" s="37" t="s">
        <v>79</v>
      </c>
      <c r="F25" s="43"/>
      <c r="G25" s="43"/>
      <c r="H25" s="43"/>
      <c r="I25" s="43"/>
      <c r="J25" s="44"/>
    </row>
    <row r="26">
      <c r="A26" s="29" t="s">
        <v>35</v>
      </c>
      <c r="B26" s="30"/>
      <c r="C26" s="31" t="s">
        <v>84</v>
      </c>
      <c r="D26" s="32"/>
      <c r="E26" s="29" t="s">
        <v>85</v>
      </c>
      <c r="F26" s="32"/>
      <c r="G26" s="32"/>
      <c r="H26" s="32"/>
      <c r="I26" s="33">
        <f>SUMIFS(I27:I58,A27:A58,"P")</f>
        <v>0</v>
      </c>
      <c r="J26" s="34"/>
    </row>
    <row r="27">
      <c r="A27" s="35" t="s">
        <v>38</v>
      </c>
      <c r="B27" s="35">
        <v>5</v>
      </c>
      <c r="C27" s="36" t="s">
        <v>86</v>
      </c>
      <c r="D27" s="35" t="s">
        <v>40</v>
      </c>
      <c r="E27" s="37" t="s">
        <v>87</v>
      </c>
      <c r="F27" s="38" t="s">
        <v>77</v>
      </c>
      <c r="G27" s="39">
        <v>345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43</v>
      </c>
      <c r="B28" s="42"/>
      <c r="C28" s="43"/>
      <c r="D28" s="43"/>
      <c r="E28" s="49" t="s">
        <v>40</v>
      </c>
      <c r="F28" s="43"/>
      <c r="G28" s="43"/>
      <c r="H28" s="43"/>
      <c r="I28" s="43"/>
      <c r="J28" s="44"/>
    </row>
    <row r="29">
      <c r="A29" s="35" t="s">
        <v>45</v>
      </c>
      <c r="B29" s="42"/>
      <c r="C29" s="43"/>
      <c r="D29" s="43"/>
      <c r="E29" s="45" t="s">
        <v>88</v>
      </c>
      <c r="F29" s="43"/>
      <c r="G29" s="43"/>
      <c r="H29" s="43"/>
      <c r="I29" s="43"/>
      <c r="J29" s="44"/>
    </row>
    <row r="30" ht="120">
      <c r="A30" s="35" t="s">
        <v>47</v>
      </c>
      <c r="B30" s="42"/>
      <c r="C30" s="43"/>
      <c r="D30" s="43"/>
      <c r="E30" s="37" t="s">
        <v>89</v>
      </c>
      <c r="F30" s="43"/>
      <c r="G30" s="43"/>
      <c r="H30" s="43"/>
      <c r="I30" s="43"/>
      <c r="J30" s="44"/>
    </row>
    <row r="31">
      <c r="A31" s="35" t="s">
        <v>38</v>
      </c>
      <c r="B31" s="35">
        <v>6</v>
      </c>
      <c r="C31" s="36" t="s">
        <v>90</v>
      </c>
      <c r="D31" s="35" t="s">
        <v>40</v>
      </c>
      <c r="E31" s="37" t="s">
        <v>91</v>
      </c>
      <c r="F31" s="38" t="s">
        <v>77</v>
      </c>
      <c r="G31" s="39">
        <v>293.25</v>
      </c>
      <c r="H31" s="40">
        <v>0</v>
      </c>
      <c r="I31" s="40">
        <f>ROUND(G31*H31,P4)</f>
        <v>0</v>
      </c>
      <c r="J31" s="35"/>
      <c r="O31" s="41">
        <f>I31*0.21</f>
        <v>0</v>
      </c>
      <c r="P31">
        <v>3</v>
      </c>
    </row>
    <row r="32">
      <c r="A32" s="35" t="s">
        <v>43</v>
      </c>
      <c r="B32" s="42"/>
      <c r="C32" s="43"/>
      <c r="D32" s="43"/>
      <c r="E32" s="37" t="s">
        <v>92</v>
      </c>
      <c r="F32" s="43"/>
      <c r="G32" s="43"/>
      <c r="H32" s="43"/>
      <c r="I32" s="43"/>
      <c r="J32" s="44"/>
    </row>
    <row r="33">
      <c r="A33" s="35" t="s">
        <v>45</v>
      </c>
      <c r="B33" s="42"/>
      <c r="C33" s="43"/>
      <c r="D33" s="43"/>
      <c r="E33" s="45" t="s">
        <v>93</v>
      </c>
      <c r="F33" s="43"/>
      <c r="G33" s="43"/>
      <c r="H33" s="43"/>
      <c r="I33" s="43"/>
      <c r="J33" s="44"/>
    </row>
    <row r="34" ht="120">
      <c r="A34" s="35" t="s">
        <v>47</v>
      </c>
      <c r="B34" s="42"/>
      <c r="C34" s="43"/>
      <c r="D34" s="43"/>
      <c r="E34" s="37" t="s">
        <v>94</v>
      </c>
      <c r="F34" s="43"/>
      <c r="G34" s="43"/>
      <c r="H34" s="43"/>
      <c r="I34" s="43"/>
      <c r="J34" s="44"/>
    </row>
    <row r="35">
      <c r="A35" s="35" t="s">
        <v>38</v>
      </c>
      <c r="B35" s="35">
        <v>7</v>
      </c>
      <c r="C35" s="36" t="s">
        <v>95</v>
      </c>
      <c r="D35" s="35" t="s">
        <v>40</v>
      </c>
      <c r="E35" s="37" t="s">
        <v>96</v>
      </c>
      <c r="F35" s="38" t="s">
        <v>77</v>
      </c>
      <c r="G35" s="39">
        <v>5934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43</v>
      </c>
      <c r="B36" s="42"/>
      <c r="C36" s="43"/>
      <c r="D36" s="43"/>
      <c r="E36" s="49" t="s">
        <v>40</v>
      </c>
      <c r="F36" s="43"/>
      <c r="G36" s="43"/>
      <c r="H36" s="43"/>
      <c r="I36" s="43"/>
      <c r="J36" s="44"/>
    </row>
    <row r="37" ht="45">
      <c r="A37" s="35" t="s">
        <v>45</v>
      </c>
      <c r="B37" s="42"/>
      <c r="C37" s="43"/>
      <c r="D37" s="43"/>
      <c r="E37" s="45" t="s">
        <v>97</v>
      </c>
      <c r="F37" s="43"/>
      <c r="G37" s="43"/>
      <c r="H37" s="43"/>
      <c r="I37" s="43"/>
      <c r="J37" s="44"/>
    </row>
    <row r="38" ht="120">
      <c r="A38" s="35" t="s">
        <v>47</v>
      </c>
      <c r="B38" s="42"/>
      <c r="C38" s="43"/>
      <c r="D38" s="43"/>
      <c r="E38" s="37" t="s">
        <v>94</v>
      </c>
      <c r="F38" s="43"/>
      <c r="G38" s="43"/>
      <c r="H38" s="43"/>
      <c r="I38" s="43"/>
      <c r="J38" s="44"/>
    </row>
    <row r="39">
      <c r="A39" s="35" t="s">
        <v>38</v>
      </c>
      <c r="B39" s="35">
        <v>8</v>
      </c>
      <c r="C39" s="36" t="s">
        <v>98</v>
      </c>
      <c r="D39" s="35" t="s">
        <v>40</v>
      </c>
      <c r="E39" s="37" t="s">
        <v>99</v>
      </c>
      <c r="F39" s="38" t="s">
        <v>77</v>
      </c>
      <c r="G39" s="39">
        <v>2932.5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43</v>
      </c>
      <c r="B40" s="42"/>
      <c r="C40" s="43"/>
      <c r="D40" s="43"/>
      <c r="E40" s="49" t="s">
        <v>40</v>
      </c>
      <c r="F40" s="43"/>
      <c r="G40" s="43"/>
      <c r="H40" s="43"/>
      <c r="I40" s="43"/>
      <c r="J40" s="44"/>
    </row>
    <row r="41">
      <c r="A41" s="35" t="s">
        <v>45</v>
      </c>
      <c r="B41" s="42"/>
      <c r="C41" s="43"/>
      <c r="D41" s="43"/>
      <c r="E41" s="45" t="s">
        <v>100</v>
      </c>
      <c r="F41" s="43"/>
      <c r="G41" s="43"/>
      <c r="H41" s="43"/>
      <c r="I41" s="43"/>
      <c r="J41" s="44"/>
    </row>
    <row r="42" ht="195">
      <c r="A42" s="35" t="s">
        <v>47</v>
      </c>
      <c r="B42" s="42"/>
      <c r="C42" s="43"/>
      <c r="D42" s="43"/>
      <c r="E42" s="37" t="s">
        <v>101</v>
      </c>
      <c r="F42" s="43"/>
      <c r="G42" s="43"/>
      <c r="H42" s="43"/>
      <c r="I42" s="43"/>
      <c r="J42" s="44"/>
    </row>
    <row r="43">
      <c r="A43" s="35" t="s">
        <v>38</v>
      </c>
      <c r="B43" s="35">
        <v>9</v>
      </c>
      <c r="C43" s="36" t="s">
        <v>102</v>
      </c>
      <c r="D43" s="35" t="s">
        <v>40</v>
      </c>
      <c r="E43" s="37" t="s">
        <v>103</v>
      </c>
      <c r="F43" s="38" t="s">
        <v>71</v>
      </c>
      <c r="G43" s="39">
        <v>150.07499999999999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 ht="30">
      <c r="A44" s="35" t="s">
        <v>43</v>
      </c>
      <c r="B44" s="42"/>
      <c r="C44" s="43"/>
      <c r="D44" s="43"/>
      <c r="E44" s="37" t="s">
        <v>104</v>
      </c>
      <c r="F44" s="43"/>
      <c r="G44" s="43"/>
      <c r="H44" s="43"/>
      <c r="I44" s="43"/>
      <c r="J44" s="44"/>
    </row>
    <row r="45">
      <c r="A45" s="35" t="s">
        <v>45</v>
      </c>
      <c r="B45" s="42"/>
      <c r="C45" s="43"/>
      <c r="D45" s="43"/>
      <c r="E45" s="45" t="s">
        <v>105</v>
      </c>
      <c r="F45" s="43"/>
      <c r="G45" s="43"/>
      <c r="H45" s="43"/>
      <c r="I45" s="43"/>
      <c r="J45" s="44"/>
    </row>
    <row r="46" ht="195">
      <c r="A46" s="35" t="s">
        <v>47</v>
      </c>
      <c r="B46" s="42"/>
      <c r="C46" s="43"/>
      <c r="D46" s="43"/>
      <c r="E46" s="37" t="s">
        <v>101</v>
      </c>
      <c r="F46" s="43"/>
      <c r="G46" s="43"/>
      <c r="H46" s="43"/>
      <c r="I46" s="43"/>
      <c r="J46" s="44"/>
    </row>
    <row r="47">
      <c r="A47" s="35" t="s">
        <v>38</v>
      </c>
      <c r="B47" s="35">
        <v>10</v>
      </c>
      <c r="C47" s="36" t="s">
        <v>106</v>
      </c>
      <c r="D47" s="35" t="s">
        <v>40</v>
      </c>
      <c r="E47" s="37" t="s">
        <v>107</v>
      </c>
      <c r="F47" s="38" t="s">
        <v>71</v>
      </c>
      <c r="G47" s="39">
        <v>23.460000000000001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>
      <c r="A48" s="35" t="s">
        <v>43</v>
      </c>
      <c r="B48" s="42"/>
      <c r="C48" s="43"/>
      <c r="D48" s="43"/>
      <c r="E48" s="49" t="s">
        <v>40</v>
      </c>
      <c r="F48" s="43"/>
      <c r="G48" s="43"/>
      <c r="H48" s="43"/>
      <c r="I48" s="43"/>
      <c r="J48" s="44"/>
    </row>
    <row r="49">
      <c r="A49" s="35" t="s">
        <v>45</v>
      </c>
      <c r="B49" s="42"/>
      <c r="C49" s="43"/>
      <c r="D49" s="43"/>
      <c r="E49" s="45" t="s">
        <v>108</v>
      </c>
      <c r="F49" s="43"/>
      <c r="G49" s="43"/>
      <c r="H49" s="43"/>
      <c r="I49" s="43"/>
      <c r="J49" s="44"/>
    </row>
    <row r="50" ht="195">
      <c r="A50" s="35" t="s">
        <v>47</v>
      </c>
      <c r="B50" s="42"/>
      <c r="C50" s="43"/>
      <c r="D50" s="43"/>
      <c r="E50" s="37" t="s">
        <v>101</v>
      </c>
      <c r="F50" s="43"/>
      <c r="G50" s="43"/>
      <c r="H50" s="43"/>
      <c r="I50" s="43"/>
      <c r="J50" s="44"/>
    </row>
    <row r="51">
      <c r="A51" s="35" t="s">
        <v>38</v>
      </c>
      <c r="B51" s="35">
        <v>11</v>
      </c>
      <c r="C51" s="36" t="s">
        <v>109</v>
      </c>
      <c r="D51" s="35" t="s">
        <v>40</v>
      </c>
      <c r="E51" s="37" t="s">
        <v>110</v>
      </c>
      <c r="F51" s="38" t="s">
        <v>82</v>
      </c>
      <c r="G51" s="39">
        <v>320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43</v>
      </c>
      <c r="B52" s="42"/>
      <c r="C52" s="43"/>
      <c r="D52" s="43"/>
      <c r="E52" s="49" t="s">
        <v>40</v>
      </c>
      <c r="F52" s="43"/>
      <c r="G52" s="43"/>
      <c r="H52" s="43"/>
      <c r="I52" s="43"/>
      <c r="J52" s="44"/>
    </row>
    <row r="53">
      <c r="A53" s="35" t="s">
        <v>45</v>
      </c>
      <c r="B53" s="42"/>
      <c r="C53" s="43"/>
      <c r="D53" s="43"/>
      <c r="E53" s="45" t="s">
        <v>111</v>
      </c>
      <c r="F53" s="43"/>
      <c r="G53" s="43"/>
      <c r="H53" s="43"/>
      <c r="I53" s="43"/>
      <c r="J53" s="44"/>
    </row>
    <row r="54" ht="105">
      <c r="A54" s="35" t="s">
        <v>47</v>
      </c>
      <c r="B54" s="42"/>
      <c r="C54" s="43"/>
      <c r="D54" s="43"/>
      <c r="E54" s="37" t="s">
        <v>112</v>
      </c>
      <c r="F54" s="43"/>
      <c r="G54" s="43"/>
      <c r="H54" s="43"/>
      <c r="I54" s="43"/>
      <c r="J54" s="44"/>
    </row>
    <row r="55">
      <c r="A55" s="35" t="s">
        <v>38</v>
      </c>
      <c r="B55" s="35">
        <v>12</v>
      </c>
      <c r="C55" s="36" t="s">
        <v>113</v>
      </c>
      <c r="D55" s="35" t="s">
        <v>40</v>
      </c>
      <c r="E55" s="37" t="s">
        <v>114</v>
      </c>
      <c r="F55" s="38" t="s">
        <v>82</v>
      </c>
      <c r="G55" s="39">
        <v>34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43</v>
      </c>
      <c r="B56" s="42"/>
      <c r="C56" s="43"/>
      <c r="D56" s="43"/>
      <c r="E56" s="37" t="s">
        <v>115</v>
      </c>
      <c r="F56" s="43"/>
      <c r="G56" s="43"/>
      <c r="H56" s="43"/>
      <c r="I56" s="43"/>
      <c r="J56" s="44"/>
    </row>
    <row r="57">
      <c r="A57" s="35" t="s">
        <v>45</v>
      </c>
      <c r="B57" s="42"/>
      <c r="C57" s="43"/>
      <c r="D57" s="43"/>
      <c r="E57" s="45" t="s">
        <v>116</v>
      </c>
      <c r="F57" s="43"/>
      <c r="G57" s="43"/>
      <c r="H57" s="43"/>
      <c r="I57" s="43"/>
      <c r="J57" s="44"/>
    </row>
    <row r="58" ht="75">
      <c r="A58" s="35" t="s">
        <v>47</v>
      </c>
      <c r="B58" s="42"/>
      <c r="C58" s="43"/>
      <c r="D58" s="43"/>
      <c r="E58" s="37" t="s">
        <v>117</v>
      </c>
      <c r="F58" s="43"/>
      <c r="G58" s="43"/>
      <c r="H58" s="43"/>
      <c r="I58" s="43"/>
      <c r="J58" s="44"/>
    </row>
    <row r="59">
      <c r="A59" s="29" t="s">
        <v>35</v>
      </c>
      <c r="B59" s="30"/>
      <c r="C59" s="31" t="s">
        <v>118</v>
      </c>
      <c r="D59" s="32"/>
      <c r="E59" s="29" t="s">
        <v>119</v>
      </c>
      <c r="F59" s="32"/>
      <c r="G59" s="32"/>
      <c r="H59" s="32"/>
      <c r="I59" s="33">
        <f>SUMIFS(I60:I87,A60:A87,"P")</f>
        <v>0</v>
      </c>
      <c r="J59" s="34"/>
    </row>
    <row r="60">
      <c r="A60" s="35" t="s">
        <v>38</v>
      </c>
      <c r="B60" s="35">
        <v>13</v>
      </c>
      <c r="C60" s="36" t="s">
        <v>120</v>
      </c>
      <c r="D60" s="35" t="s">
        <v>40</v>
      </c>
      <c r="E60" s="37" t="s">
        <v>121</v>
      </c>
      <c r="F60" s="38" t="s">
        <v>122</v>
      </c>
      <c r="G60" s="39">
        <v>8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43</v>
      </c>
      <c r="B61" s="42"/>
      <c r="C61" s="43"/>
      <c r="D61" s="43"/>
      <c r="E61" s="49" t="s">
        <v>40</v>
      </c>
      <c r="F61" s="43"/>
      <c r="G61" s="43"/>
      <c r="H61" s="43"/>
      <c r="I61" s="43"/>
      <c r="J61" s="44"/>
    </row>
    <row r="62">
      <c r="A62" s="35" t="s">
        <v>45</v>
      </c>
      <c r="B62" s="42"/>
      <c r="C62" s="43"/>
      <c r="D62" s="43"/>
      <c r="E62" s="45" t="s">
        <v>123</v>
      </c>
      <c r="F62" s="43"/>
      <c r="G62" s="43"/>
      <c r="H62" s="43"/>
      <c r="I62" s="43"/>
      <c r="J62" s="44"/>
    </row>
    <row r="63" ht="60">
      <c r="A63" s="35" t="s">
        <v>47</v>
      </c>
      <c r="B63" s="42"/>
      <c r="C63" s="43"/>
      <c r="D63" s="43"/>
      <c r="E63" s="37" t="s">
        <v>124</v>
      </c>
      <c r="F63" s="43"/>
      <c r="G63" s="43"/>
      <c r="H63" s="43"/>
      <c r="I63" s="43"/>
      <c r="J63" s="44"/>
    </row>
    <row r="64">
      <c r="A64" s="35" t="s">
        <v>38</v>
      </c>
      <c r="B64" s="35">
        <v>14</v>
      </c>
      <c r="C64" s="36" t="s">
        <v>125</v>
      </c>
      <c r="D64" s="35" t="s">
        <v>40</v>
      </c>
      <c r="E64" s="37" t="s">
        <v>126</v>
      </c>
      <c r="F64" s="38" t="s">
        <v>122</v>
      </c>
      <c r="G64" s="39">
        <v>4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43</v>
      </c>
      <c r="B65" s="42"/>
      <c r="C65" s="43"/>
      <c r="D65" s="43"/>
      <c r="E65" s="49" t="s">
        <v>40</v>
      </c>
      <c r="F65" s="43"/>
      <c r="G65" s="43"/>
      <c r="H65" s="43"/>
      <c r="I65" s="43"/>
      <c r="J65" s="44"/>
    </row>
    <row r="66">
      <c r="A66" s="35" t="s">
        <v>45</v>
      </c>
      <c r="B66" s="42"/>
      <c r="C66" s="43"/>
      <c r="D66" s="43"/>
      <c r="E66" s="45" t="s">
        <v>127</v>
      </c>
      <c r="F66" s="43"/>
      <c r="G66" s="43"/>
      <c r="H66" s="43"/>
      <c r="I66" s="43"/>
      <c r="J66" s="44"/>
    </row>
    <row r="67" ht="90">
      <c r="A67" s="35" t="s">
        <v>47</v>
      </c>
      <c r="B67" s="42"/>
      <c r="C67" s="43"/>
      <c r="D67" s="43"/>
      <c r="E67" s="37" t="s">
        <v>128</v>
      </c>
      <c r="F67" s="43"/>
      <c r="G67" s="43"/>
      <c r="H67" s="43"/>
      <c r="I67" s="43"/>
      <c r="J67" s="44"/>
    </row>
    <row r="68">
      <c r="A68" s="35" t="s">
        <v>38</v>
      </c>
      <c r="B68" s="35">
        <v>15</v>
      </c>
      <c r="C68" s="36" t="s">
        <v>129</v>
      </c>
      <c r="D68" s="35" t="s">
        <v>40</v>
      </c>
      <c r="E68" s="37" t="s">
        <v>130</v>
      </c>
      <c r="F68" s="38" t="s">
        <v>122</v>
      </c>
      <c r="G68" s="39">
        <v>8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>
      <c r="A69" s="35" t="s">
        <v>43</v>
      </c>
      <c r="B69" s="42"/>
      <c r="C69" s="43"/>
      <c r="D69" s="43"/>
      <c r="E69" s="49" t="s">
        <v>40</v>
      </c>
      <c r="F69" s="43"/>
      <c r="G69" s="43"/>
      <c r="H69" s="43"/>
      <c r="I69" s="43"/>
      <c r="J69" s="44"/>
    </row>
    <row r="70">
      <c r="A70" s="35" t="s">
        <v>45</v>
      </c>
      <c r="B70" s="42"/>
      <c r="C70" s="43"/>
      <c r="D70" s="43"/>
      <c r="E70" s="45" t="s">
        <v>131</v>
      </c>
      <c r="F70" s="43"/>
      <c r="G70" s="43"/>
      <c r="H70" s="43"/>
      <c r="I70" s="43"/>
      <c r="J70" s="44"/>
    </row>
    <row r="71" ht="75">
      <c r="A71" s="35" t="s">
        <v>47</v>
      </c>
      <c r="B71" s="42"/>
      <c r="C71" s="43"/>
      <c r="D71" s="43"/>
      <c r="E71" s="37" t="s">
        <v>132</v>
      </c>
      <c r="F71" s="43"/>
      <c r="G71" s="43"/>
      <c r="H71" s="43"/>
      <c r="I71" s="43"/>
      <c r="J71" s="44"/>
    </row>
    <row r="72">
      <c r="A72" s="35" t="s">
        <v>38</v>
      </c>
      <c r="B72" s="35">
        <v>16</v>
      </c>
      <c r="C72" s="36" t="s">
        <v>133</v>
      </c>
      <c r="D72" s="35" t="s">
        <v>40</v>
      </c>
      <c r="E72" s="37" t="s">
        <v>134</v>
      </c>
      <c r="F72" s="38" t="s">
        <v>122</v>
      </c>
      <c r="G72" s="39">
        <v>8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43</v>
      </c>
      <c r="B73" s="42"/>
      <c r="C73" s="43"/>
      <c r="D73" s="43"/>
      <c r="E73" s="49" t="s">
        <v>40</v>
      </c>
      <c r="F73" s="43"/>
      <c r="G73" s="43"/>
      <c r="H73" s="43"/>
      <c r="I73" s="43"/>
      <c r="J73" s="44"/>
    </row>
    <row r="74">
      <c r="A74" s="35" t="s">
        <v>45</v>
      </c>
      <c r="B74" s="42"/>
      <c r="C74" s="43"/>
      <c r="D74" s="43"/>
      <c r="E74" s="45" t="s">
        <v>135</v>
      </c>
      <c r="F74" s="43"/>
      <c r="G74" s="43"/>
      <c r="H74" s="43"/>
      <c r="I74" s="43"/>
      <c r="J74" s="44"/>
    </row>
    <row r="75" ht="75">
      <c r="A75" s="35" t="s">
        <v>47</v>
      </c>
      <c r="B75" s="42"/>
      <c r="C75" s="43"/>
      <c r="D75" s="43"/>
      <c r="E75" s="37" t="s">
        <v>136</v>
      </c>
      <c r="F75" s="43"/>
      <c r="G75" s="43"/>
      <c r="H75" s="43"/>
      <c r="I75" s="43"/>
      <c r="J75" s="44"/>
    </row>
    <row r="76" ht="30">
      <c r="A76" s="35" t="s">
        <v>38</v>
      </c>
      <c r="B76" s="35">
        <v>17</v>
      </c>
      <c r="C76" s="36" t="s">
        <v>137</v>
      </c>
      <c r="D76" s="35"/>
      <c r="E76" s="37" t="s">
        <v>138</v>
      </c>
      <c r="F76" s="38" t="s">
        <v>77</v>
      </c>
      <c r="G76" s="39">
        <v>215.625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43</v>
      </c>
      <c r="B77" s="42"/>
      <c r="C77" s="43"/>
      <c r="D77" s="43"/>
      <c r="E77" s="49" t="s">
        <v>40</v>
      </c>
      <c r="F77" s="43"/>
      <c r="G77" s="43"/>
      <c r="H77" s="43"/>
      <c r="I77" s="43"/>
      <c r="J77" s="44"/>
    </row>
    <row r="78" ht="45">
      <c r="A78" s="35" t="s">
        <v>45</v>
      </c>
      <c r="B78" s="42"/>
      <c r="C78" s="43"/>
      <c r="D78" s="43"/>
      <c r="E78" s="45" t="s">
        <v>139</v>
      </c>
      <c r="F78" s="43"/>
      <c r="G78" s="43"/>
      <c r="H78" s="43"/>
      <c r="I78" s="43"/>
      <c r="J78" s="44"/>
    </row>
    <row r="79" ht="105">
      <c r="A79" s="35" t="s">
        <v>47</v>
      </c>
      <c r="B79" s="42"/>
      <c r="C79" s="43"/>
      <c r="D79" s="43"/>
      <c r="E79" s="37" t="s">
        <v>140</v>
      </c>
      <c r="F79" s="43"/>
      <c r="G79" s="43"/>
      <c r="H79" s="43"/>
      <c r="I79" s="43"/>
      <c r="J79" s="44"/>
    </row>
    <row r="80">
      <c r="A80" s="35" t="s">
        <v>38</v>
      </c>
      <c r="B80" s="35">
        <v>18</v>
      </c>
      <c r="C80" s="36" t="s">
        <v>141</v>
      </c>
      <c r="D80" s="35" t="s">
        <v>40</v>
      </c>
      <c r="E80" s="37" t="s">
        <v>142</v>
      </c>
      <c r="F80" s="38" t="s">
        <v>82</v>
      </c>
      <c r="G80" s="39">
        <v>34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>
      <c r="A81" s="35" t="s">
        <v>43</v>
      </c>
      <c r="B81" s="42"/>
      <c r="C81" s="43"/>
      <c r="D81" s="43"/>
      <c r="E81" s="37" t="s">
        <v>115</v>
      </c>
      <c r="F81" s="43"/>
      <c r="G81" s="43"/>
      <c r="H81" s="43"/>
      <c r="I81" s="43"/>
      <c r="J81" s="44"/>
    </row>
    <row r="82">
      <c r="A82" s="35" t="s">
        <v>45</v>
      </c>
      <c r="B82" s="42"/>
      <c r="C82" s="43"/>
      <c r="D82" s="43"/>
      <c r="E82" s="45" t="s">
        <v>143</v>
      </c>
      <c r="F82" s="43"/>
      <c r="G82" s="43"/>
      <c r="H82" s="43"/>
      <c r="I82" s="43"/>
      <c r="J82" s="44"/>
    </row>
    <row r="83" ht="75">
      <c r="A83" s="35" t="s">
        <v>47</v>
      </c>
      <c r="B83" s="42"/>
      <c r="C83" s="43"/>
      <c r="D83" s="43"/>
      <c r="E83" s="37" t="s">
        <v>144</v>
      </c>
      <c r="F83" s="43"/>
      <c r="G83" s="43"/>
      <c r="H83" s="43"/>
      <c r="I83" s="43"/>
      <c r="J83" s="44"/>
    </row>
    <row r="84">
      <c r="A84" s="35" t="s">
        <v>38</v>
      </c>
      <c r="B84" s="35">
        <v>19</v>
      </c>
      <c r="C84" s="36" t="s">
        <v>145</v>
      </c>
      <c r="D84" s="35" t="s">
        <v>40</v>
      </c>
      <c r="E84" s="37" t="s">
        <v>146</v>
      </c>
      <c r="F84" s="38" t="s">
        <v>77</v>
      </c>
      <c r="G84" s="39">
        <v>2932.5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43</v>
      </c>
      <c r="B85" s="42"/>
      <c r="C85" s="43"/>
      <c r="D85" s="43"/>
      <c r="E85" s="49" t="s">
        <v>40</v>
      </c>
      <c r="F85" s="43"/>
      <c r="G85" s="43"/>
      <c r="H85" s="43"/>
      <c r="I85" s="43"/>
      <c r="J85" s="44"/>
    </row>
    <row r="86">
      <c r="A86" s="35" t="s">
        <v>45</v>
      </c>
      <c r="B86" s="42"/>
      <c r="C86" s="43"/>
      <c r="D86" s="43"/>
      <c r="E86" s="45" t="s">
        <v>147</v>
      </c>
      <c r="F86" s="43"/>
      <c r="G86" s="43"/>
      <c r="H86" s="43"/>
      <c r="I86" s="43"/>
      <c r="J86" s="44"/>
    </row>
    <row r="87" ht="75">
      <c r="A87" s="35" t="s">
        <v>47</v>
      </c>
      <c r="B87" s="46"/>
      <c r="C87" s="47"/>
      <c r="D87" s="47"/>
      <c r="E87" s="37" t="s">
        <v>148</v>
      </c>
      <c r="F87" s="47"/>
      <c r="G87" s="47"/>
      <c r="H87" s="47"/>
      <c r="I87" s="47"/>
      <c r="J8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15</v>
      </c>
      <c r="I3" s="23">
        <f>SUMIFS(I8:I15,A8:A15,"SD")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SUMIFS(I9:I15,A9:A15,"P")</f>
        <v>0</v>
      </c>
      <c r="J8" s="34"/>
    </row>
    <row r="9">
      <c r="A9" s="35" t="s">
        <v>38</v>
      </c>
      <c r="B9" s="35">
        <v>1</v>
      </c>
      <c r="C9" s="36" t="s">
        <v>149</v>
      </c>
      <c r="D9" s="35" t="s">
        <v>40</v>
      </c>
      <c r="E9" s="37" t="s">
        <v>150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75">
      <c r="A10" s="35" t="s">
        <v>43</v>
      </c>
      <c r="B10" s="42"/>
      <c r="C10" s="43"/>
      <c r="D10" s="43"/>
      <c r="E10" s="37" t="s">
        <v>151</v>
      </c>
      <c r="F10" s="43"/>
      <c r="G10" s="43"/>
      <c r="H10" s="43"/>
      <c r="I10" s="43"/>
      <c r="J10" s="44"/>
    </row>
    <row r="11" ht="30">
      <c r="A11" s="35" t="s">
        <v>47</v>
      </c>
      <c r="B11" s="42"/>
      <c r="C11" s="43"/>
      <c r="D11" s="43"/>
      <c r="E11" s="37" t="s">
        <v>152</v>
      </c>
      <c r="F11" s="43"/>
      <c r="G11" s="43"/>
      <c r="H11" s="43"/>
      <c r="I11" s="43"/>
      <c r="J11" s="44"/>
    </row>
    <row r="12">
      <c r="A12" s="35" t="s">
        <v>38</v>
      </c>
      <c r="B12" s="35">
        <v>2</v>
      </c>
      <c r="C12" s="36" t="s">
        <v>153</v>
      </c>
      <c r="D12" s="35" t="s">
        <v>40</v>
      </c>
      <c r="E12" s="37" t="s">
        <v>154</v>
      </c>
      <c r="F12" s="38" t="s">
        <v>42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 ht="60">
      <c r="A13" s="35" t="s">
        <v>43</v>
      </c>
      <c r="B13" s="42"/>
      <c r="C13" s="43"/>
      <c r="D13" s="43"/>
      <c r="E13" s="37" t="s">
        <v>155</v>
      </c>
      <c r="F13" s="43"/>
      <c r="G13" s="43"/>
      <c r="H13" s="43"/>
      <c r="I13" s="43"/>
      <c r="J13" s="44"/>
    </row>
    <row r="14">
      <c r="A14" s="35" t="s">
        <v>45</v>
      </c>
      <c r="B14" s="42"/>
      <c r="C14" s="43"/>
      <c r="D14" s="43"/>
      <c r="E14" s="45" t="s">
        <v>46</v>
      </c>
      <c r="F14" s="43"/>
      <c r="G14" s="43"/>
      <c r="H14" s="43"/>
      <c r="I14" s="43"/>
      <c r="J14" s="44"/>
    </row>
    <row r="15" ht="30">
      <c r="A15" s="35" t="s">
        <v>47</v>
      </c>
      <c r="B15" s="46"/>
      <c r="C15" s="47"/>
      <c r="D15" s="47"/>
      <c r="E15" s="37" t="s">
        <v>152</v>
      </c>
      <c r="F15" s="47"/>
      <c r="G15" s="47"/>
      <c r="H15" s="47"/>
      <c r="I15" s="47"/>
      <c r="J15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Svoboda Josef</dc:creator>
  <cp:lastModifiedBy>Svoboda Josef</cp:lastModifiedBy>
  <dcterms:created xsi:type="dcterms:W3CDTF">2026-03-03T11:41:44Z</dcterms:created>
  <dcterms:modified xsi:type="dcterms:W3CDTF">2026-03-03T11:41:44Z</dcterms:modified>
</cp:coreProperties>
</file>